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I15" i="1" l="1"/>
  <c r="I4" i="1"/>
  <c r="I5" i="1"/>
  <c r="I6" i="1"/>
  <c r="I7" i="1"/>
  <c r="I8" i="1"/>
  <c r="I9" i="1"/>
  <c r="I10" i="1"/>
  <c r="I11" i="1"/>
  <c r="I12" i="1"/>
  <c r="I13" i="1"/>
  <c r="I14" i="1"/>
  <c r="I3" i="1"/>
</calcChain>
</file>

<file path=xl/sharedStrings.xml><?xml version="1.0" encoding="utf-8"?>
<sst xmlns="http://schemas.openxmlformats.org/spreadsheetml/2006/main" count="50" uniqueCount="20">
  <si>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</si>
  <si>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</si>
  <si>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</si>
  <si>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</si>
  <si>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</si>
  <si>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</si>
  <si>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</si>
  <si>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</si>
  <si>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</t>
  </si>
  <si>
    <t>Комплект металлоконструкций цеховых коммуникаций участка №6 (79566035.015-Р-500.130.030-КМ-01)</t>
  </si>
  <si>
    <t>Комплект металлоконструкций цеховых коммуникаций (кабельная эстакада) участка №6 (79566035.015-Р-500.130.030-КМ-02)</t>
  </si>
  <si>
    <t>Комплект металлоконструкций цеховых коммуникаций участка №7 (79566035.001-Р-500.130.045-АС-02)</t>
  </si>
  <si>
    <t>20007885</t>
  </si>
  <si>
    <t>20007965</t>
  </si>
  <si>
    <t>20009585</t>
  </si>
  <si>
    <t xml:space="preserve">Цена </t>
  </si>
  <si>
    <t>Сумма</t>
  </si>
  <si>
    <t>Итого :</t>
  </si>
  <si>
    <t>-</t>
  </si>
  <si>
    <t>ЛОТ 65.19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</si>
</sst>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1" xfId="0" applyNumberFormat="1" applyFill="1" applyBorder="1" applyAlignment="1">
      <alignment horizontal="center" vertical="center"/>
    </xf>
    <xf numFmtId="0" fontId="1" fillId="0" borderId="0" xfId="0" applyFont="1"/>
    <xf numFmtId="0" fontId="0" fillId="0" borderId="3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" fontId="0" fillId="0" borderId="1" xfId="0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3" sqref="B3:B1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.7109375" customWidth="1"/>
    <col min="10" max="10" width="14.5703125" customWidth="1"/>
  </cols>
  <sheetData>
    <row r="1" spans="1:10" x14ac:dyDescent="0.25">
      <c r="B1" s="11" t="s">
        <v>19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15</v>
      </c>
      <c r="I2" s="1" t="s">
        <v>16</v>
      </c>
      <c r="J2" s="1" t="s">
        <v>6</v>
      </c>
    </row>
    <row r="3" spans="1:10" ht="45" x14ac:dyDescent="0.25">
      <c r="A3" s="2">
        <v>1</v>
      </c>
      <c r="B3" s="6" t="s">
        <v>12</v>
      </c>
      <c r="C3" s="7" t="s">
        <v>9</v>
      </c>
      <c r="D3" s="5"/>
      <c r="E3" s="5"/>
      <c r="F3" s="6" t="s">
        <v>8</v>
      </c>
      <c r="G3" s="8">
        <v>6.8970000000000002</v>
      </c>
      <c r="H3" s="17">
        <v>64406.78</v>
      </c>
      <c r="I3" s="17">
        <f>G3*H3</f>
        <v>444213.56166000001</v>
      </c>
      <c r="J3" s="3">
        <v>41033</v>
      </c>
    </row>
    <row r="4" spans="1:10" ht="45" x14ac:dyDescent="0.25">
      <c r="A4" s="2">
        <v>2</v>
      </c>
      <c r="B4" s="6" t="s">
        <v>12</v>
      </c>
      <c r="C4" s="7" t="s">
        <v>9</v>
      </c>
      <c r="D4" s="5"/>
      <c r="E4" s="5"/>
      <c r="F4" s="6" t="s">
        <v>8</v>
      </c>
      <c r="G4" s="8">
        <v>21.670999999999999</v>
      </c>
      <c r="H4" s="17">
        <v>64406.78</v>
      </c>
      <c r="I4" s="17">
        <f t="shared" ref="I4:I14" si="0">G4*H4</f>
        <v>1395759.32938</v>
      </c>
      <c r="J4" s="3">
        <v>41044</v>
      </c>
    </row>
    <row r="5" spans="1:10" ht="45" x14ac:dyDescent="0.25">
      <c r="A5" s="4">
        <v>3</v>
      </c>
      <c r="B5" s="6" t="s">
        <v>12</v>
      </c>
      <c r="C5" s="7" t="s">
        <v>9</v>
      </c>
      <c r="D5" s="5"/>
      <c r="E5" s="5"/>
      <c r="F5" s="6" t="s">
        <v>8</v>
      </c>
      <c r="G5" s="8">
        <v>21.347999999999999</v>
      </c>
      <c r="H5" s="17">
        <v>64406.78</v>
      </c>
      <c r="I5" s="17">
        <f t="shared" si="0"/>
        <v>1374955.9394399999</v>
      </c>
      <c r="J5" s="3">
        <v>41040</v>
      </c>
    </row>
    <row r="6" spans="1:10" ht="45" x14ac:dyDescent="0.25">
      <c r="A6" s="4">
        <v>4</v>
      </c>
      <c r="B6" s="6" t="s">
        <v>12</v>
      </c>
      <c r="C6" s="7" t="s">
        <v>9</v>
      </c>
      <c r="D6" s="5"/>
      <c r="E6" s="5"/>
      <c r="F6" s="6" t="s">
        <v>8</v>
      </c>
      <c r="G6" s="8">
        <v>18.332000000000001</v>
      </c>
      <c r="H6" s="17">
        <v>64406.78</v>
      </c>
      <c r="I6" s="17">
        <f t="shared" si="0"/>
        <v>1180705.0909599999</v>
      </c>
      <c r="J6" s="3">
        <v>41047</v>
      </c>
    </row>
    <row r="7" spans="1:10" ht="45" x14ac:dyDescent="0.25">
      <c r="A7" s="4">
        <v>5</v>
      </c>
      <c r="B7" s="6" t="s">
        <v>12</v>
      </c>
      <c r="C7" s="7" t="s">
        <v>9</v>
      </c>
      <c r="D7" s="5"/>
      <c r="E7" s="5"/>
      <c r="F7" s="6" t="s">
        <v>8</v>
      </c>
      <c r="G7" s="8">
        <v>21.347999999999999</v>
      </c>
      <c r="H7" s="17">
        <v>64406.78</v>
      </c>
      <c r="I7" s="17">
        <f t="shared" si="0"/>
        <v>1374955.9394399999</v>
      </c>
      <c r="J7" s="3">
        <v>41033</v>
      </c>
    </row>
    <row r="8" spans="1:10" ht="45" x14ac:dyDescent="0.25">
      <c r="A8" s="4">
        <v>6</v>
      </c>
      <c r="B8" s="6" t="s">
        <v>12</v>
      </c>
      <c r="C8" s="7" t="s">
        <v>9</v>
      </c>
      <c r="D8" s="5"/>
      <c r="E8" s="5"/>
      <c r="F8" s="6" t="s">
        <v>8</v>
      </c>
      <c r="G8" s="8">
        <v>18.332000000000001</v>
      </c>
      <c r="H8" s="17">
        <v>64406.78</v>
      </c>
      <c r="I8" s="17">
        <f t="shared" si="0"/>
        <v>1180705.0909599999</v>
      </c>
      <c r="J8" s="3">
        <v>41033</v>
      </c>
    </row>
    <row r="9" spans="1:10" ht="45" x14ac:dyDescent="0.25">
      <c r="A9" s="2">
        <v>7</v>
      </c>
      <c r="B9" s="6" t="s">
        <v>12</v>
      </c>
      <c r="C9" s="7" t="s">
        <v>9</v>
      </c>
      <c r="D9" s="9"/>
      <c r="E9" s="9"/>
      <c r="F9" s="6" t="s">
        <v>8</v>
      </c>
      <c r="G9" s="8">
        <v>21.670999999999999</v>
      </c>
      <c r="H9" s="17">
        <v>64406.78</v>
      </c>
      <c r="I9" s="17">
        <f t="shared" si="0"/>
        <v>1395759.32938</v>
      </c>
      <c r="J9" s="3">
        <v>41036</v>
      </c>
    </row>
    <row r="10" spans="1:10" s="9" customFormat="1" ht="45" x14ac:dyDescent="0.25">
      <c r="A10" s="2">
        <v>8</v>
      </c>
      <c r="B10" s="6" t="s">
        <v>13</v>
      </c>
      <c r="C10" s="7" t="s">
        <v>10</v>
      </c>
      <c r="F10" s="6" t="s">
        <v>8</v>
      </c>
      <c r="G10" s="8">
        <v>11.994</v>
      </c>
      <c r="H10" s="17">
        <v>64406.78</v>
      </c>
      <c r="I10" s="17">
        <f t="shared" si="0"/>
        <v>772494.91931999999</v>
      </c>
      <c r="J10" s="10">
        <v>40844</v>
      </c>
    </row>
    <row r="11" spans="1:10" s="9" customFormat="1" ht="45" x14ac:dyDescent="0.25">
      <c r="A11" s="2">
        <v>9</v>
      </c>
      <c r="B11" s="6" t="s">
        <v>14</v>
      </c>
      <c r="C11" s="7" t="s">
        <v>11</v>
      </c>
      <c r="F11" s="6" t="s">
        <v>8</v>
      </c>
      <c r="G11" s="8">
        <v>8.8249999999999993</v>
      </c>
      <c r="H11" s="17">
        <v>63983.05</v>
      </c>
      <c r="I11" s="17">
        <f t="shared" si="0"/>
        <v>564650.41625000001</v>
      </c>
      <c r="J11" s="10">
        <v>40767</v>
      </c>
    </row>
    <row r="12" spans="1:10" s="9" customFormat="1" ht="45" x14ac:dyDescent="0.25">
      <c r="A12" s="2">
        <v>10</v>
      </c>
      <c r="B12" s="6" t="s">
        <v>14</v>
      </c>
      <c r="C12" s="7" t="s">
        <v>11</v>
      </c>
      <c r="F12" s="6" t="s">
        <v>8</v>
      </c>
      <c r="G12" s="8">
        <v>8.8170000000000002</v>
      </c>
      <c r="H12" s="17">
        <v>63983.05</v>
      </c>
      <c r="I12" s="17">
        <f t="shared" si="0"/>
        <v>564138.55185000005</v>
      </c>
      <c r="J12" s="10">
        <v>40787</v>
      </c>
    </row>
    <row r="13" spans="1:10" s="9" customFormat="1" ht="45" x14ac:dyDescent="0.25">
      <c r="A13" s="2">
        <v>11</v>
      </c>
      <c r="B13" s="6" t="s">
        <v>14</v>
      </c>
      <c r="C13" s="7" t="s">
        <v>11</v>
      </c>
      <c r="F13" s="6" t="s">
        <v>8</v>
      </c>
      <c r="G13" s="8">
        <v>1.571</v>
      </c>
      <c r="H13" s="17">
        <v>63983.05</v>
      </c>
      <c r="I13" s="17">
        <f t="shared" si="0"/>
        <v>100517.37155</v>
      </c>
      <c r="J13" s="10">
        <v>40837</v>
      </c>
    </row>
    <row r="14" spans="1:10" s="9" customFormat="1" ht="45.75" thickBot="1" x14ac:dyDescent="0.3">
      <c r="A14" s="12">
        <v>12</v>
      </c>
      <c r="B14" s="13" t="s">
        <v>14</v>
      </c>
      <c r="C14" s="14" t="s">
        <v>11</v>
      </c>
      <c r="F14" s="13" t="s">
        <v>8</v>
      </c>
      <c r="G14" s="15">
        <v>2.3849999999999998</v>
      </c>
      <c r="H14" s="17">
        <v>63983.05</v>
      </c>
      <c r="I14" s="17">
        <f t="shared" si="0"/>
        <v>152599.57425000001</v>
      </c>
      <c r="J14" s="18">
        <v>40834</v>
      </c>
    </row>
    <row r="15" spans="1:10" ht="15.75" thickBot="1" x14ac:dyDescent="0.3">
      <c r="A15" s="22" t="s">
        <v>17</v>
      </c>
      <c r="B15" s="23"/>
      <c r="C15" s="23"/>
      <c r="D15" s="23"/>
      <c r="E15" s="23"/>
      <c r="F15" s="23"/>
      <c r="G15" s="20">
        <f>SUM(G3:G14)</f>
        <v>163.19099999999997</v>
      </c>
      <c r="H15" s="16" t="s">
        <v>18</v>
      </c>
      <c r="I15" s="21">
        <f>SUM(I3:I14)</f>
        <v>10501455.114439998</v>
      </c>
      <c r="J15" s="19" t="s">
        <v>18</v>
      </c>
    </row>
  </sheetData>
  <mergeCells count="1">
    <mergeCell ref="A15:F1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2019-04-03T10:54:34Z</cp:lastPrinted>
  <dcterms:created xsi:type="dcterms:W3CDTF">2018-05-28T08:50:31Z</dcterms:created>
  <dcterms:modified xsi:type="dcterms:W3CDTF">2019-05-22T12:24:33Z</dcterms:modified>
</cp:coreProperties>
</file>